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5480" windowHeight="10875"/>
  </bookViews>
  <sheets>
    <sheet name="без учета счетов бюджета" sheetId="1" r:id="rId1"/>
  </sheets>
  <definedNames>
    <definedName name="_xlnm.Print_Titles" localSheetId="0">'без учета счетов бюджета'!$9:$9</definedName>
    <definedName name="_xlnm.Print_Area" localSheetId="0">'без учета счетов бюджета'!$A$1:$R$25</definedName>
  </definedNames>
  <calcPr calcId="124519"/>
</workbook>
</file>

<file path=xl/calcChain.xml><?xml version="1.0" encoding="utf-8"?>
<calcChain xmlns="http://schemas.openxmlformats.org/spreadsheetml/2006/main">
  <c r="F18" i="1"/>
  <c r="E18"/>
  <c r="D18"/>
  <c r="C18"/>
  <c r="G18"/>
  <c r="K18" s="1"/>
  <c r="H18"/>
  <c r="R12"/>
  <c r="R13"/>
  <c r="R14"/>
  <c r="R15"/>
  <c r="R16"/>
  <c r="R17"/>
  <c r="R11"/>
  <c r="Q12"/>
  <c r="Q13"/>
  <c r="Q14"/>
  <c r="Q15"/>
  <c r="Q16"/>
  <c r="Q17"/>
  <c r="Q11"/>
  <c r="O12"/>
  <c r="O13"/>
  <c r="O14"/>
  <c r="O15"/>
  <c r="O16"/>
  <c r="O17"/>
  <c r="N12"/>
  <c r="N13"/>
  <c r="N14"/>
  <c r="N15"/>
  <c r="N16"/>
  <c r="N17"/>
  <c r="N11"/>
  <c r="M12"/>
  <c r="M13"/>
  <c r="M14"/>
  <c r="M15"/>
  <c r="M16"/>
  <c r="M17"/>
  <c r="M11"/>
  <c r="L12"/>
  <c r="L13"/>
  <c r="L14"/>
  <c r="L15"/>
  <c r="L16"/>
  <c r="L17"/>
  <c r="L11"/>
  <c r="K12"/>
  <c r="K13"/>
  <c r="K14"/>
  <c r="K15"/>
  <c r="K16"/>
  <c r="K17"/>
  <c r="K11"/>
  <c r="L18"/>
  <c r="J18"/>
  <c r="R18" s="1"/>
  <c r="I18"/>
  <c r="M18" s="1"/>
  <c r="O18" l="1"/>
  <c r="N18"/>
  <c r="Q18"/>
</calcChain>
</file>

<file path=xl/sharedStrings.xml><?xml version="1.0" encoding="utf-8"?>
<sst xmlns="http://schemas.openxmlformats.org/spreadsheetml/2006/main" count="59" uniqueCount="32">
  <si>
    <t>Наименование показателя</t>
  </si>
  <si>
    <t>Вед.</t>
  </si>
  <si>
    <t xml:space="preserve">    Совет депутатов Бейского района Республики Хакасия</t>
  </si>
  <si>
    <t>901</t>
  </si>
  <si>
    <t xml:space="preserve">    Администрация Бейского района Республики Хакасия</t>
  </si>
  <si>
    <t>902</t>
  </si>
  <si>
    <t xml:space="preserve">    Управление образования Администрации Бейского района Республики Хакасия</t>
  </si>
  <si>
    <t>904</t>
  </si>
  <si>
    <t xml:space="preserve">    Управление культуры, молодежи, спорта и туризма Администрации Бейского района Республики Хакасия</t>
  </si>
  <si>
    <t>905</t>
  </si>
  <si>
    <t xml:space="preserve">    Управление сельского хозяйства, продовольствия, природных ресурсов и охраны окружающей среды администрации Бейского района Республики Хакасия</t>
  </si>
  <si>
    <t>909</t>
  </si>
  <si>
    <t xml:space="preserve">    Управление финансов администрации Бейского района Республики Хакасия</t>
  </si>
  <si>
    <t>911</t>
  </si>
  <si>
    <t xml:space="preserve">    Комитет по управлению имуществом Бейского района администрации Бейского района Республики Хакасия</t>
  </si>
  <si>
    <t>917</t>
  </si>
  <si>
    <t>ВСЕГО РАСХОДОВ:</t>
  </si>
  <si>
    <t xml:space="preserve">Председатель Контрольно-счетной комиссии Бейского района </t>
  </si>
  <si>
    <t xml:space="preserve">Дебиторская </t>
  </si>
  <si>
    <t>Всего</t>
  </si>
  <si>
    <t xml:space="preserve">в том числе долгосрочная, просроченная </t>
  </si>
  <si>
    <t xml:space="preserve">Кредиторская </t>
  </si>
  <si>
    <t xml:space="preserve">отклонение </t>
  </si>
  <si>
    <t>темп роста</t>
  </si>
  <si>
    <t>Дебиторская</t>
  </si>
  <si>
    <t>Кредиторская</t>
  </si>
  <si>
    <t>*</t>
  </si>
  <si>
    <t>тыс.руб.</t>
  </si>
  <si>
    <t>С.В. Червякова</t>
  </si>
  <si>
    <t xml:space="preserve">Сведения по дебиторской и кредиторской  задолженности по муниципальному образованию Бейский район  на 01 января 2021 года          
</t>
  </si>
  <si>
    <t>Приложение №4.11</t>
  </si>
  <si>
    <t xml:space="preserve">к заключению  Контрольно-счетной комиссии Бейского района №4 о результатах внешней проверки годового отчета об исполнении бюджета муниципального образования Бейский район за 2020 год </t>
  </si>
</sst>
</file>

<file path=xl/styles.xml><?xml version="1.0" encoding="utf-8"?>
<styleSheet xmlns="http://schemas.openxmlformats.org/spreadsheetml/2006/main">
  <fonts count="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color rgb="FF000000"/>
      <name val="Arial CYR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" fontId="26" fillId="34" borderId="15">
      <alignment horizontal="right" vertical="top" shrinkToFit="1"/>
    </xf>
    <xf numFmtId="10" fontId="26" fillId="34" borderId="15">
      <alignment horizontal="right" vertical="top" shrinkToFit="1"/>
    </xf>
  </cellStyleXfs>
  <cellXfs count="62">
    <xf numFmtId="0" fontId="0" fillId="33" borderId="0" xfId="0" applyFont="1" applyFill="1"/>
    <xf numFmtId="0" fontId="18" fillId="0" borderId="0" xfId="0" applyFont="1" applyFill="1"/>
    <xf numFmtId="0" fontId="19" fillId="33" borderId="0" xfId="0" applyFont="1"/>
    <xf numFmtId="0" fontId="20" fillId="33" borderId="0" xfId="0" applyFont="1" applyAlignment="1">
      <alignment vertical="center"/>
    </xf>
    <xf numFmtId="0" fontId="19" fillId="33" borderId="0" xfId="0" applyFont="1" applyAlignment="1">
      <alignment vertical="center"/>
    </xf>
    <xf numFmtId="0" fontId="21" fillId="0" borderId="10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2" fontId="21" fillId="0" borderId="0" xfId="0" applyNumberFormat="1" applyFont="1" applyFill="1" applyBorder="1" applyAlignment="1">
      <alignment horizontal="center" vertical="center" shrinkToFit="1"/>
    </xf>
    <xf numFmtId="2" fontId="22" fillId="33" borderId="0" xfId="0" applyNumberFormat="1" applyFont="1" applyFill="1" applyBorder="1" applyAlignment="1">
      <alignment horizontal="center" vertical="center"/>
    </xf>
    <xf numFmtId="2" fontId="23" fillId="0" borderId="0" xfId="0" applyNumberFormat="1" applyFont="1" applyFill="1" applyBorder="1" applyAlignment="1">
      <alignment horizontal="center" vertical="center"/>
    </xf>
    <xf numFmtId="0" fontId="23" fillId="33" borderId="0" xfId="0" applyFont="1" applyAlignment="1">
      <alignment vertical="center"/>
    </xf>
    <xf numFmtId="0" fontId="24" fillId="33" borderId="0" xfId="0" applyFont="1" applyAlignment="1">
      <alignment horizontal="center"/>
    </xf>
    <xf numFmtId="0" fontId="22" fillId="33" borderId="0" xfId="0" applyFont="1" applyFill="1" applyAlignment="1"/>
    <xf numFmtId="0" fontId="20" fillId="33" borderId="0" xfId="0" applyFont="1"/>
    <xf numFmtId="0" fontId="23" fillId="0" borderId="0" xfId="0" applyFont="1" applyFill="1"/>
    <xf numFmtId="0" fontId="23" fillId="0" borderId="11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33" borderId="10" xfId="0" applyFont="1" applyBorder="1" applyAlignment="1">
      <alignment wrapText="1"/>
    </xf>
    <xf numFmtId="0" fontId="22" fillId="33" borderId="13" xfId="0" applyFont="1" applyFill="1" applyBorder="1" applyAlignment="1">
      <alignment horizontal="center"/>
    </xf>
    <xf numFmtId="0" fontId="21" fillId="0" borderId="10" xfId="0" applyFont="1" applyFill="1" applyBorder="1" applyAlignment="1">
      <alignment vertical="top" wrapText="1"/>
    </xf>
    <xf numFmtId="49" fontId="21" fillId="0" borderId="10" xfId="0" applyNumberFormat="1" applyFont="1" applyFill="1" applyBorder="1" applyAlignment="1">
      <alignment horizontal="center" vertical="top" shrinkToFit="1"/>
    </xf>
    <xf numFmtId="0" fontId="21" fillId="0" borderId="0" xfId="0" applyFont="1" applyFill="1"/>
    <xf numFmtId="0" fontId="23" fillId="0" borderId="0" xfId="0" applyFont="1" applyFill="1" applyAlignment="1"/>
    <xf numFmtId="0" fontId="23" fillId="33" borderId="0" xfId="0" applyFont="1"/>
    <xf numFmtId="4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/>
    <xf numFmtId="0" fontId="18" fillId="0" borderId="10" xfId="0" applyFont="1" applyFill="1" applyBorder="1"/>
    <xf numFmtId="0" fontId="23" fillId="0" borderId="0" xfId="0" applyFont="1" applyFill="1" applyBorder="1"/>
    <xf numFmtId="0" fontId="18" fillId="0" borderId="0" xfId="0" applyFont="1" applyFill="1" applyBorder="1"/>
    <xf numFmtId="4" fontId="29" fillId="0" borderId="11" xfId="0" applyNumberFormat="1" applyFont="1" applyFill="1" applyBorder="1" applyAlignment="1">
      <alignment horizontal="center" vertical="center" wrapText="1"/>
    </xf>
    <xf numFmtId="0" fontId="22" fillId="33" borderId="11" xfId="0" applyFont="1" applyBorder="1" applyAlignment="1">
      <alignment wrapText="1"/>
    </xf>
    <xf numFmtId="4" fontId="29" fillId="0" borderId="14" xfId="0" applyNumberFormat="1" applyFont="1" applyFill="1" applyBorder="1" applyAlignment="1">
      <alignment horizontal="center" vertical="center" wrapText="1"/>
    </xf>
    <xf numFmtId="2" fontId="23" fillId="0" borderId="10" xfId="0" applyNumberFormat="1" applyFont="1" applyFill="1" applyBorder="1"/>
    <xf numFmtId="2" fontId="27" fillId="35" borderId="10" xfId="0" applyNumberFormat="1" applyFont="1" applyFill="1" applyBorder="1" applyAlignment="1">
      <alignment vertical="top" shrinkToFit="1"/>
    </xf>
    <xf numFmtId="2" fontId="28" fillId="35" borderId="11" xfId="0" applyNumberFormat="1" applyFont="1" applyFill="1" applyBorder="1" applyAlignment="1">
      <alignment vertical="top"/>
    </xf>
    <xf numFmtId="14" fontId="23" fillId="0" borderId="11" xfId="0" applyNumberFormat="1" applyFont="1" applyFill="1" applyBorder="1" applyAlignment="1"/>
    <xf numFmtId="0" fontId="0" fillId="33" borderId="12" xfId="0" applyFont="1" applyFill="1" applyBorder="1" applyAlignment="1"/>
    <xf numFmtId="0" fontId="0" fillId="33" borderId="14" xfId="0" applyFont="1" applyFill="1" applyBorder="1" applyAlignment="1"/>
    <xf numFmtId="0" fontId="23" fillId="0" borderId="0" xfId="0" applyFont="1" applyFill="1" applyAlignment="1"/>
    <xf numFmtId="0" fontId="21" fillId="0" borderId="0" xfId="0" applyFont="1" applyFill="1" applyAlignment="1">
      <alignment horizontal="left" wrapText="1"/>
    </xf>
    <xf numFmtId="0" fontId="25" fillId="33" borderId="12" xfId="0" applyFont="1" applyBorder="1" applyAlignment="1">
      <alignment horizontal="center"/>
    </xf>
    <xf numFmtId="0" fontId="25" fillId="33" borderId="14" xfId="0" applyFont="1" applyBorder="1" applyAlignment="1">
      <alignment horizontal="center"/>
    </xf>
    <xf numFmtId="0" fontId="22" fillId="33" borderId="12" xfId="0" applyFont="1" applyFill="1" applyBorder="1" applyAlignment="1"/>
    <xf numFmtId="0" fontId="25" fillId="33" borderId="11" xfId="0" applyFont="1" applyBorder="1" applyAlignment="1">
      <alignment horizontal="center"/>
    </xf>
    <xf numFmtId="0" fontId="23" fillId="0" borderId="0" xfId="0" applyFont="1" applyFill="1" applyAlignment="1">
      <alignment horizontal="right"/>
    </xf>
    <xf numFmtId="0" fontId="0" fillId="33" borderId="0" xfId="0" applyFont="1" applyFill="1" applyAlignment="1">
      <alignment horizontal="right"/>
    </xf>
    <xf numFmtId="0" fontId="24" fillId="33" borderId="0" xfId="0" applyFont="1" applyAlignment="1">
      <alignment horizontal="center" wrapText="1"/>
    </xf>
    <xf numFmtId="0" fontId="22" fillId="33" borderId="0" xfId="0" applyFont="1" applyFill="1" applyAlignment="1">
      <alignment wrapText="1"/>
    </xf>
    <xf numFmtId="0" fontId="0" fillId="33" borderId="0" xfId="0" applyFont="1" applyFill="1" applyAlignment="1">
      <alignment wrapText="1"/>
    </xf>
    <xf numFmtId="0" fontId="18" fillId="0" borderId="10" xfId="0" applyFont="1" applyFill="1" applyBorder="1" applyAlignment="1"/>
    <xf numFmtId="0" fontId="0" fillId="33" borderId="10" xfId="0" applyFont="1" applyFill="1" applyBorder="1" applyAlignment="1"/>
    <xf numFmtId="0" fontId="23" fillId="0" borderId="10" xfId="0" applyFont="1" applyFill="1" applyBorder="1" applyAlignment="1">
      <alignment horizontal="center" vertical="center" wrapText="1"/>
    </xf>
    <xf numFmtId="0" fontId="0" fillId="33" borderId="10" xfId="0" applyFont="1" applyFill="1" applyBorder="1" applyAlignment="1">
      <alignment horizontal="center"/>
    </xf>
    <xf numFmtId="0" fontId="18" fillId="0" borderId="11" xfId="0" applyFont="1" applyFill="1" applyBorder="1" applyAlignment="1"/>
    <xf numFmtId="0" fontId="18" fillId="0" borderId="11" xfId="0" applyFont="1" applyFill="1" applyBorder="1" applyAlignment="1">
      <alignment wrapText="1"/>
    </xf>
    <xf numFmtId="0" fontId="18" fillId="0" borderId="14" xfId="0" applyFont="1" applyFill="1" applyBorder="1" applyAlignment="1">
      <alignment wrapText="1"/>
    </xf>
    <xf numFmtId="0" fontId="19" fillId="33" borderId="0" xfId="0" applyFont="1" applyAlignment="1">
      <alignment wrapText="1"/>
    </xf>
    <xf numFmtId="0" fontId="24" fillId="33" borderId="0" xfId="0" applyFont="1" applyBorder="1" applyAlignment="1">
      <alignment horizontal="center" wrapText="1"/>
    </xf>
    <xf numFmtId="0" fontId="22" fillId="33" borderId="0" xfId="0" applyFont="1" applyFill="1" applyBorder="1" applyAlignment="1">
      <alignment wrapText="1"/>
    </xf>
    <xf numFmtId="14" fontId="24" fillId="33" borderId="12" xfId="0" applyNumberFormat="1" applyFont="1" applyBorder="1" applyAlignment="1">
      <alignment horizontal="center"/>
    </xf>
    <xf numFmtId="0" fontId="18" fillId="0" borderId="0" xfId="0" applyFont="1" applyFill="1" applyAlignment="1">
      <alignment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41" xfId="42"/>
    <cellStyle name="xl4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34"/>
  <sheetViews>
    <sheetView showGridLines="0" tabSelected="1" view="pageBreakPreview" zoomScale="74" zoomScaleSheetLayoutView="74" workbookViewId="0">
      <pane ySplit="9" topLeftCell="A10" activePane="bottomLeft" state="frozen"/>
      <selection pane="bottomLeft" activeCell="A4" sqref="A4:R4"/>
    </sheetView>
  </sheetViews>
  <sheetFormatPr defaultColWidth="9.140625" defaultRowHeight="15"/>
  <cols>
    <col min="1" max="1" width="51.7109375" style="1" customWidth="1"/>
    <col min="2" max="2" width="6.140625" style="1" customWidth="1"/>
    <col min="3" max="3" width="13.28515625" style="1" customWidth="1"/>
    <col min="4" max="4" width="11.28515625" style="1" customWidth="1"/>
    <col min="5" max="5" width="12" style="1" customWidth="1"/>
    <col min="6" max="6" width="11.140625" style="1" bestFit="1" customWidth="1"/>
    <col min="7" max="7" width="9.140625" style="1"/>
    <col min="8" max="8" width="9.28515625" style="1" bestFit="1" customWidth="1"/>
    <col min="9" max="9" width="11.42578125" style="1" customWidth="1"/>
    <col min="10" max="10" width="14.85546875" style="1" customWidth="1"/>
    <col min="11" max="13" width="11.7109375" style="1" customWidth="1"/>
    <col min="14" max="14" width="9.5703125" style="1" bestFit="1" customWidth="1"/>
    <col min="15" max="15" width="9.28515625" style="1" bestFit="1" customWidth="1"/>
    <col min="16" max="16" width="9.140625" style="1"/>
    <col min="17" max="18" width="9.28515625" style="1" bestFit="1" customWidth="1"/>
    <col min="19" max="16384" width="9.140625" style="1"/>
  </cols>
  <sheetData>
    <row r="1" spans="1:18" ht="21" customHeight="1">
      <c r="A1" s="2"/>
      <c r="B1" s="2"/>
      <c r="C1" s="3"/>
      <c r="D1" s="57"/>
      <c r="E1" s="49"/>
      <c r="F1" s="49"/>
      <c r="P1" s="61" t="s">
        <v>30</v>
      </c>
      <c r="Q1" s="61"/>
      <c r="R1" s="61"/>
    </row>
    <row r="2" spans="1:18" ht="150" customHeight="1">
      <c r="A2" s="2"/>
      <c r="B2" s="2"/>
      <c r="C2" s="4"/>
      <c r="D2" s="57"/>
      <c r="E2" s="49"/>
      <c r="F2" s="49"/>
      <c r="P2" s="61" t="s">
        <v>31</v>
      </c>
      <c r="Q2" s="61"/>
      <c r="R2" s="61"/>
    </row>
    <row r="3" spans="1:18" ht="25.5" customHeight="1">
      <c r="A3" s="14"/>
      <c r="B3" s="14"/>
      <c r="C3" s="3"/>
      <c r="D3" s="14"/>
      <c r="E3" s="11"/>
      <c r="F3" s="11"/>
      <c r="G3" s="15"/>
    </row>
    <row r="4" spans="1:18" ht="39.75" customHeight="1">
      <c r="A4" s="47" t="s">
        <v>29</v>
      </c>
      <c r="B4" s="47"/>
      <c r="C4" s="47"/>
      <c r="D4" s="47"/>
      <c r="E4" s="48"/>
      <c r="F4" s="48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>
      <c r="A5" s="58"/>
      <c r="B5" s="58"/>
      <c r="C5" s="58"/>
      <c r="D5" s="58"/>
      <c r="E5" s="59"/>
      <c r="F5" s="59"/>
      <c r="G5" s="28"/>
      <c r="H5" s="29"/>
      <c r="I5" s="29"/>
      <c r="J5" s="29"/>
      <c r="Q5" s="1" t="s">
        <v>27</v>
      </c>
    </row>
    <row r="6" spans="1:18" ht="12" customHeight="1">
      <c r="A6" s="52" t="s">
        <v>0</v>
      </c>
      <c r="B6" s="52" t="s">
        <v>1</v>
      </c>
      <c r="C6" s="60">
        <v>43831</v>
      </c>
      <c r="D6" s="37"/>
      <c r="E6" s="37"/>
      <c r="F6" s="38"/>
      <c r="G6" s="36">
        <v>44197</v>
      </c>
      <c r="H6" s="37"/>
      <c r="I6" s="37"/>
      <c r="J6" s="38"/>
      <c r="K6" s="50" t="s">
        <v>22</v>
      </c>
      <c r="L6" s="50"/>
      <c r="M6" s="50"/>
      <c r="N6" s="51"/>
      <c r="O6" s="54" t="s">
        <v>23</v>
      </c>
      <c r="P6" s="37"/>
      <c r="Q6" s="37"/>
      <c r="R6" s="38"/>
    </row>
    <row r="7" spans="1:18" ht="15" hidden="1" customHeight="1">
      <c r="A7" s="53"/>
      <c r="B7" s="53"/>
      <c r="C7" s="12"/>
      <c r="D7" s="12"/>
      <c r="E7" s="13"/>
      <c r="F7" s="13"/>
      <c r="G7" s="15"/>
      <c r="K7" s="27"/>
      <c r="L7" s="27"/>
      <c r="M7" s="27"/>
      <c r="N7" s="27"/>
      <c r="O7" s="27"/>
      <c r="P7" s="27"/>
      <c r="Q7" s="27"/>
      <c r="R7" s="27"/>
    </row>
    <row r="8" spans="1:18" ht="15.75">
      <c r="A8" s="53"/>
      <c r="B8" s="53"/>
      <c r="C8" s="41" t="s">
        <v>18</v>
      </c>
      <c r="D8" s="42"/>
      <c r="E8" s="43" t="s">
        <v>21</v>
      </c>
      <c r="F8" s="43"/>
      <c r="G8" s="44" t="s">
        <v>18</v>
      </c>
      <c r="H8" s="42"/>
      <c r="I8" s="43" t="s">
        <v>21</v>
      </c>
      <c r="J8" s="43"/>
      <c r="K8" s="55" t="s">
        <v>24</v>
      </c>
      <c r="L8" s="56"/>
      <c r="M8" s="55" t="s">
        <v>25</v>
      </c>
      <c r="N8" s="56"/>
      <c r="O8" s="55" t="s">
        <v>24</v>
      </c>
      <c r="P8" s="56"/>
      <c r="Q8" s="55" t="s">
        <v>25</v>
      </c>
      <c r="R8" s="56"/>
    </row>
    <row r="9" spans="1:18" ht="50.45" customHeight="1">
      <c r="A9" s="53"/>
      <c r="B9" s="53"/>
      <c r="C9" s="32" t="s">
        <v>19</v>
      </c>
      <c r="D9" s="25" t="s">
        <v>20</v>
      </c>
      <c r="E9" s="25" t="s">
        <v>19</v>
      </c>
      <c r="F9" s="25" t="s">
        <v>20</v>
      </c>
      <c r="G9" s="25" t="s">
        <v>19</v>
      </c>
      <c r="H9" s="25" t="s">
        <v>20</v>
      </c>
      <c r="I9" s="25" t="s">
        <v>19</v>
      </c>
      <c r="J9" s="30" t="s">
        <v>20</v>
      </c>
      <c r="K9" s="25" t="s">
        <v>19</v>
      </c>
      <c r="L9" s="25" t="s">
        <v>20</v>
      </c>
      <c r="M9" s="25" t="s">
        <v>19</v>
      </c>
      <c r="N9" s="25" t="s">
        <v>20</v>
      </c>
      <c r="O9" s="25" t="s">
        <v>19</v>
      </c>
      <c r="P9" s="25" t="s">
        <v>20</v>
      </c>
      <c r="Q9" s="25" t="s">
        <v>19</v>
      </c>
      <c r="R9" s="30" t="s">
        <v>20</v>
      </c>
    </row>
    <row r="10" spans="1:18" ht="19.149999999999999" customHeight="1">
      <c r="A10" s="19">
        <v>1</v>
      </c>
      <c r="B10" s="19">
        <v>2</v>
      </c>
      <c r="C10" s="16">
        <v>3</v>
      </c>
      <c r="D10" s="17">
        <v>4</v>
      </c>
      <c r="E10" s="16">
        <v>6</v>
      </c>
      <c r="F10" s="18">
        <v>7</v>
      </c>
      <c r="G10" s="16">
        <v>8</v>
      </c>
      <c r="H10" s="17">
        <v>9</v>
      </c>
      <c r="I10" s="16">
        <v>10</v>
      </c>
      <c r="J10" s="31">
        <v>11</v>
      </c>
      <c r="K10" s="26">
        <v>12</v>
      </c>
      <c r="L10" s="26">
        <v>13</v>
      </c>
      <c r="M10" s="26">
        <v>14</v>
      </c>
      <c r="N10" s="26">
        <v>15</v>
      </c>
      <c r="O10" s="26">
        <v>16</v>
      </c>
      <c r="P10" s="26">
        <v>17</v>
      </c>
      <c r="Q10" s="26">
        <v>18</v>
      </c>
      <c r="R10" s="26">
        <v>19</v>
      </c>
    </row>
    <row r="11" spans="1:18" ht="28.5">
      <c r="A11" s="20" t="s">
        <v>2</v>
      </c>
      <c r="B11" s="21" t="s">
        <v>3</v>
      </c>
      <c r="C11" s="34">
        <v>0</v>
      </c>
      <c r="D11" s="34">
        <v>0</v>
      </c>
      <c r="E11" s="34">
        <v>727.8</v>
      </c>
      <c r="F11" s="35">
        <v>641.29999999999995</v>
      </c>
      <c r="G11" s="34">
        <v>0</v>
      </c>
      <c r="H11" s="34">
        <v>0</v>
      </c>
      <c r="I11" s="34">
        <v>1091.9000000000001</v>
      </c>
      <c r="J11" s="35">
        <v>926.4</v>
      </c>
      <c r="K11" s="33">
        <f>G11-C11</f>
        <v>0</v>
      </c>
      <c r="L11" s="33">
        <f>H11-D11</f>
        <v>0</v>
      </c>
      <c r="M11" s="33">
        <f>I11-E11</f>
        <v>364.10000000000014</v>
      </c>
      <c r="N11" s="33">
        <f>J11-F11</f>
        <v>285.10000000000002</v>
      </c>
      <c r="O11" s="26" t="s">
        <v>26</v>
      </c>
      <c r="P11" s="26" t="s">
        <v>26</v>
      </c>
      <c r="Q11" s="33">
        <f>I11/E11*100</f>
        <v>150.02748007694424</v>
      </c>
      <c r="R11" s="26">
        <f>J11/F11*100</f>
        <v>144.45657258693279</v>
      </c>
    </row>
    <row r="12" spans="1:18" ht="28.5">
      <c r="A12" s="20" t="s">
        <v>4</v>
      </c>
      <c r="B12" s="21" t="s">
        <v>5</v>
      </c>
      <c r="C12" s="34">
        <v>84.8</v>
      </c>
      <c r="D12" s="34">
        <v>0</v>
      </c>
      <c r="E12" s="34">
        <v>6304.3</v>
      </c>
      <c r="F12" s="35">
        <v>4873.5</v>
      </c>
      <c r="G12" s="34">
        <v>0</v>
      </c>
      <c r="H12" s="34">
        <v>0</v>
      </c>
      <c r="I12" s="34">
        <v>12079.9</v>
      </c>
      <c r="J12" s="35">
        <v>7772.1</v>
      </c>
      <c r="K12" s="33">
        <f t="shared" ref="K12:K18" si="0">G12-C12</f>
        <v>-84.8</v>
      </c>
      <c r="L12" s="33">
        <f t="shared" ref="L12:L18" si="1">H12-D12</f>
        <v>0</v>
      </c>
      <c r="M12" s="33">
        <f t="shared" ref="M12:M18" si="2">I12-E12</f>
        <v>5775.5999999999995</v>
      </c>
      <c r="N12" s="33">
        <f t="shared" ref="N12:N18" si="3">J12-F12</f>
        <v>2898.6000000000004</v>
      </c>
      <c r="O12" s="33">
        <f t="shared" ref="O12:O18" si="4">G12/C12*100</f>
        <v>0</v>
      </c>
      <c r="P12" s="33" t="s">
        <v>26</v>
      </c>
      <c r="Q12" s="33">
        <f t="shared" ref="Q12:Q18" si="5">I12/E12*100</f>
        <v>191.61366051742462</v>
      </c>
      <c r="R12" s="33">
        <f t="shared" ref="R12:R18" si="6">J12/F12*100</f>
        <v>159.47676208064021</v>
      </c>
    </row>
    <row r="13" spans="1:18" ht="28.5">
      <c r="A13" s="20" t="s">
        <v>6</v>
      </c>
      <c r="B13" s="21" t="s">
        <v>7</v>
      </c>
      <c r="C13" s="34">
        <v>219.4</v>
      </c>
      <c r="D13" s="34">
        <v>0</v>
      </c>
      <c r="E13" s="34">
        <v>79546.8</v>
      </c>
      <c r="F13" s="35">
        <v>52054.6</v>
      </c>
      <c r="G13" s="34">
        <v>10.9</v>
      </c>
      <c r="H13" s="34">
        <v>0</v>
      </c>
      <c r="I13" s="34">
        <v>73165</v>
      </c>
      <c r="J13" s="35">
        <v>58057.599999999999</v>
      </c>
      <c r="K13" s="33">
        <f t="shared" si="0"/>
        <v>-208.5</v>
      </c>
      <c r="L13" s="33">
        <f t="shared" si="1"/>
        <v>0</v>
      </c>
      <c r="M13" s="33">
        <f t="shared" si="2"/>
        <v>-6381.8000000000029</v>
      </c>
      <c r="N13" s="33">
        <f t="shared" si="3"/>
        <v>6003</v>
      </c>
      <c r="O13" s="33">
        <f t="shared" si="4"/>
        <v>4.9680948040109394</v>
      </c>
      <c r="P13" s="33" t="s">
        <v>26</v>
      </c>
      <c r="Q13" s="33">
        <f t="shared" si="5"/>
        <v>91.977301412501816</v>
      </c>
      <c r="R13" s="33">
        <f t="shared" si="6"/>
        <v>111.53212204108762</v>
      </c>
    </row>
    <row r="14" spans="1:18" ht="42.75">
      <c r="A14" s="20" t="s">
        <v>8</v>
      </c>
      <c r="B14" s="21" t="s">
        <v>9</v>
      </c>
      <c r="C14" s="34">
        <v>53.9</v>
      </c>
      <c r="D14" s="34">
        <v>0</v>
      </c>
      <c r="E14" s="34">
        <v>7463.5</v>
      </c>
      <c r="F14" s="35">
        <v>5970.8</v>
      </c>
      <c r="G14" s="34">
        <v>0</v>
      </c>
      <c r="H14" s="34">
        <v>0</v>
      </c>
      <c r="I14" s="34">
        <v>11556</v>
      </c>
      <c r="J14" s="35">
        <v>9003.2000000000007</v>
      </c>
      <c r="K14" s="33">
        <f t="shared" si="0"/>
        <v>-53.9</v>
      </c>
      <c r="L14" s="33">
        <f t="shared" si="1"/>
        <v>0</v>
      </c>
      <c r="M14" s="33">
        <f t="shared" si="2"/>
        <v>4092.5</v>
      </c>
      <c r="N14" s="33">
        <f t="shared" si="3"/>
        <v>3032.4000000000005</v>
      </c>
      <c r="O14" s="33">
        <f t="shared" si="4"/>
        <v>0</v>
      </c>
      <c r="P14" s="33" t="s">
        <v>26</v>
      </c>
      <c r="Q14" s="33">
        <f t="shared" si="5"/>
        <v>154.8335231459771</v>
      </c>
      <c r="R14" s="33">
        <f t="shared" si="6"/>
        <v>150.78716419910231</v>
      </c>
    </row>
    <row r="15" spans="1:18" ht="57">
      <c r="A15" s="20" t="s">
        <v>10</v>
      </c>
      <c r="B15" s="21" t="s">
        <v>11</v>
      </c>
      <c r="C15" s="34">
        <v>0</v>
      </c>
      <c r="D15" s="34">
        <v>0</v>
      </c>
      <c r="E15" s="34">
        <v>258.89999999999998</v>
      </c>
      <c r="F15" s="35">
        <v>0</v>
      </c>
      <c r="G15" s="34">
        <v>0</v>
      </c>
      <c r="H15" s="34">
        <v>0</v>
      </c>
      <c r="I15" s="34">
        <v>0</v>
      </c>
      <c r="J15" s="35">
        <v>0</v>
      </c>
      <c r="K15" s="33">
        <f t="shared" si="0"/>
        <v>0</v>
      </c>
      <c r="L15" s="33">
        <f t="shared" si="1"/>
        <v>0</v>
      </c>
      <c r="M15" s="33">
        <f t="shared" si="2"/>
        <v>-258.89999999999998</v>
      </c>
      <c r="N15" s="33">
        <f t="shared" si="3"/>
        <v>0</v>
      </c>
      <c r="O15" s="33" t="e">
        <f t="shared" si="4"/>
        <v>#DIV/0!</v>
      </c>
      <c r="P15" s="33" t="s">
        <v>26</v>
      </c>
      <c r="Q15" s="33">
        <f t="shared" si="5"/>
        <v>0</v>
      </c>
      <c r="R15" s="33" t="e">
        <f t="shared" si="6"/>
        <v>#DIV/0!</v>
      </c>
    </row>
    <row r="16" spans="1:18" ht="28.5">
      <c r="A16" s="20" t="s">
        <v>12</v>
      </c>
      <c r="B16" s="21" t="s">
        <v>13</v>
      </c>
      <c r="C16" s="34">
        <v>70.8</v>
      </c>
      <c r="D16" s="34">
        <v>0</v>
      </c>
      <c r="E16" s="34">
        <v>336.8</v>
      </c>
      <c r="F16" s="35">
        <v>242.7</v>
      </c>
      <c r="G16" s="34">
        <v>0</v>
      </c>
      <c r="H16" s="34">
        <v>0</v>
      </c>
      <c r="I16" s="34">
        <v>492.9</v>
      </c>
      <c r="J16" s="35">
        <v>324.7</v>
      </c>
      <c r="K16" s="33">
        <f t="shared" si="0"/>
        <v>-70.8</v>
      </c>
      <c r="L16" s="33">
        <f t="shared" si="1"/>
        <v>0</v>
      </c>
      <c r="M16" s="33">
        <f t="shared" si="2"/>
        <v>156.09999999999997</v>
      </c>
      <c r="N16" s="33">
        <f t="shared" si="3"/>
        <v>82</v>
      </c>
      <c r="O16" s="33">
        <f t="shared" si="4"/>
        <v>0</v>
      </c>
      <c r="P16" s="33" t="s">
        <v>26</v>
      </c>
      <c r="Q16" s="33">
        <f t="shared" si="5"/>
        <v>146.34798099762469</v>
      </c>
      <c r="R16" s="33">
        <f t="shared" si="6"/>
        <v>133.7865677791512</v>
      </c>
    </row>
    <row r="17" spans="1:18" ht="42.75">
      <c r="A17" s="20" t="s">
        <v>14</v>
      </c>
      <c r="B17" s="21" t="s">
        <v>15</v>
      </c>
      <c r="C17" s="34">
        <v>41.3</v>
      </c>
      <c r="D17" s="34">
        <v>0</v>
      </c>
      <c r="E17" s="34">
        <v>771.1</v>
      </c>
      <c r="F17" s="35">
        <v>535.29999999999995</v>
      </c>
      <c r="G17" s="34">
        <v>0</v>
      </c>
      <c r="H17" s="34">
        <v>0</v>
      </c>
      <c r="I17" s="34">
        <v>1486.1</v>
      </c>
      <c r="J17" s="35">
        <v>1129.5999999999999</v>
      </c>
      <c r="K17" s="33">
        <f t="shared" si="0"/>
        <v>-41.3</v>
      </c>
      <c r="L17" s="33">
        <f t="shared" si="1"/>
        <v>0</v>
      </c>
      <c r="M17" s="33">
        <f t="shared" si="2"/>
        <v>714.99999999999989</v>
      </c>
      <c r="N17" s="33">
        <f t="shared" si="3"/>
        <v>594.29999999999995</v>
      </c>
      <c r="O17" s="33">
        <f t="shared" si="4"/>
        <v>0</v>
      </c>
      <c r="P17" s="33" t="s">
        <v>26</v>
      </c>
      <c r="Q17" s="33">
        <f t="shared" si="5"/>
        <v>192.72467902995717</v>
      </c>
      <c r="R17" s="33">
        <f t="shared" si="6"/>
        <v>211.0218569026714</v>
      </c>
    </row>
    <row r="18" spans="1:18" ht="16.5">
      <c r="A18" s="5" t="s">
        <v>16</v>
      </c>
      <c r="B18" s="6"/>
      <c r="C18" s="34">
        <f t="shared" ref="C18:D18" si="7">SUM(C11:C17)</f>
        <v>470.2</v>
      </c>
      <c r="D18" s="34">
        <f t="shared" si="7"/>
        <v>0</v>
      </c>
      <c r="E18" s="34">
        <f>SUM(E11:E17)</f>
        <v>95409.200000000012</v>
      </c>
      <c r="F18" s="35">
        <f>SUM(F11:F17)</f>
        <v>64318.200000000004</v>
      </c>
      <c r="G18" s="34">
        <f t="shared" ref="G18:H18" si="8">SUM(G11:G17)</f>
        <v>10.9</v>
      </c>
      <c r="H18" s="34">
        <f t="shared" si="8"/>
        <v>0</v>
      </c>
      <c r="I18" s="34">
        <f>SUM(I11:I17)</f>
        <v>99871.8</v>
      </c>
      <c r="J18" s="35">
        <f>SUM(J11:J17)</f>
        <v>77213.600000000006</v>
      </c>
      <c r="K18" s="33">
        <f t="shared" si="0"/>
        <v>-459.3</v>
      </c>
      <c r="L18" s="33">
        <f t="shared" si="1"/>
        <v>0</v>
      </c>
      <c r="M18" s="33">
        <f t="shared" si="2"/>
        <v>4462.5999999999913</v>
      </c>
      <c r="N18" s="33">
        <f t="shared" si="3"/>
        <v>12895.400000000001</v>
      </c>
      <c r="O18" s="33">
        <f t="shared" si="4"/>
        <v>2.3181624840493411</v>
      </c>
      <c r="P18" s="33" t="s">
        <v>26</v>
      </c>
      <c r="Q18" s="33">
        <f t="shared" si="5"/>
        <v>104.67732671482415</v>
      </c>
      <c r="R18" s="33">
        <f t="shared" si="6"/>
        <v>120.04937949134148</v>
      </c>
    </row>
    <row r="19" spans="1:18">
      <c r="A19" s="7"/>
      <c r="B19" s="7"/>
      <c r="C19" s="8"/>
      <c r="D19" s="9"/>
      <c r="E19" s="8"/>
      <c r="F19" s="10"/>
      <c r="G19" s="15"/>
      <c r="O19" s="29"/>
    </row>
    <row r="20" spans="1:18">
      <c r="A20" s="7"/>
      <c r="B20" s="7"/>
      <c r="C20" s="8"/>
      <c r="D20" s="9"/>
      <c r="E20" s="8"/>
      <c r="F20" s="10"/>
      <c r="G20" s="15"/>
    </row>
    <row r="21" spans="1:18">
      <c r="A21" s="22"/>
      <c r="B21" s="22"/>
      <c r="C21" s="22"/>
      <c r="D21" s="22"/>
      <c r="E21" s="15"/>
      <c r="F21" s="15"/>
      <c r="G21" s="15"/>
    </row>
    <row r="22" spans="1:18">
      <c r="A22" s="40" t="s">
        <v>17</v>
      </c>
      <c r="B22" s="40"/>
      <c r="C22" s="40"/>
      <c r="D22" s="40"/>
      <c r="E22" s="45" t="s">
        <v>28</v>
      </c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</row>
    <row r="23" spans="1:18">
      <c r="A23" s="39"/>
      <c r="B23" s="39"/>
      <c r="C23" s="39"/>
      <c r="D23" s="39"/>
      <c r="E23" s="39"/>
      <c r="F23" s="23"/>
      <c r="G23" s="15"/>
    </row>
    <row r="24" spans="1:18">
      <c r="A24" s="15"/>
      <c r="B24" s="15"/>
      <c r="C24" s="15"/>
      <c r="D24" s="15"/>
      <c r="E24" s="15"/>
      <c r="F24" s="15"/>
      <c r="G24" s="15"/>
      <c r="P24" s="1" t="s">
        <v>26</v>
      </c>
    </row>
    <row r="25" spans="1:18">
      <c r="A25" s="24"/>
      <c r="B25" s="24"/>
      <c r="C25" s="24"/>
      <c r="D25" s="24"/>
      <c r="E25" s="15"/>
      <c r="F25" s="15"/>
      <c r="G25" s="15"/>
    </row>
    <row r="26" spans="1:18">
      <c r="A26" s="15"/>
      <c r="B26" s="15"/>
      <c r="C26" s="15"/>
      <c r="D26" s="15"/>
      <c r="E26" s="15"/>
      <c r="F26" s="15"/>
      <c r="G26" s="15"/>
    </row>
    <row r="27" spans="1:18">
      <c r="A27" s="15"/>
      <c r="B27" s="15"/>
      <c r="C27" s="15"/>
      <c r="D27" s="15"/>
      <c r="E27" s="15"/>
      <c r="F27" s="15"/>
      <c r="G27" s="15"/>
    </row>
    <row r="28" spans="1:18">
      <c r="A28" s="15"/>
      <c r="B28" s="15"/>
      <c r="C28" s="15"/>
      <c r="D28" s="15"/>
      <c r="E28" s="15"/>
      <c r="F28" s="15"/>
      <c r="G28" s="15"/>
    </row>
    <row r="29" spans="1:18">
      <c r="A29" s="15"/>
      <c r="B29" s="15"/>
      <c r="C29" s="15"/>
      <c r="D29" s="15"/>
      <c r="E29" s="15"/>
      <c r="F29" s="15"/>
      <c r="G29" s="15"/>
    </row>
    <row r="30" spans="1:18">
      <c r="A30" s="15"/>
      <c r="B30" s="15"/>
      <c r="C30" s="15"/>
      <c r="D30" s="15"/>
      <c r="E30" s="15"/>
      <c r="F30" s="15"/>
      <c r="G30" s="15"/>
    </row>
    <row r="31" spans="1:18">
      <c r="A31" s="15"/>
      <c r="B31" s="15"/>
      <c r="C31" s="15"/>
      <c r="D31" s="15"/>
      <c r="E31" s="15"/>
      <c r="F31" s="15"/>
      <c r="G31" s="15"/>
    </row>
    <row r="32" spans="1:18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</sheetData>
  <mergeCells count="23">
    <mergeCell ref="P1:R1"/>
    <mergeCell ref="P2:R2"/>
    <mergeCell ref="A4:R4"/>
    <mergeCell ref="K6:N6"/>
    <mergeCell ref="A6:A9"/>
    <mergeCell ref="B6:B9"/>
    <mergeCell ref="O6:R6"/>
    <mergeCell ref="K8:L8"/>
    <mergeCell ref="M8:N8"/>
    <mergeCell ref="O8:P8"/>
    <mergeCell ref="Q8:R8"/>
    <mergeCell ref="I8:J8"/>
    <mergeCell ref="D1:F1"/>
    <mergeCell ref="D2:F2"/>
    <mergeCell ref="A5:F5"/>
    <mergeCell ref="C6:F6"/>
    <mergeCell ref="G6:J6"/>
    <mergeCell ref="A23:E23"/>
    <mergeCell ref="A22:D22"/>
    <mergeCell ref="C8:D8"/>
    <mergeCell ref="E8:F8"/>
    <mergeCell ref="G8:H8"/>
    <mergeCell ref="E22:R22"/>
  </mergeCells>
  <pageMargins left="0.78740157480314965" right="0.59055118110236227" top="0.27559055118110237" bottom="0.19685039370078741" header="0.39370078740157483" footer="0.39370078740157483"/>
  <pageSetup paperSize="9" scale="57" fitToHeight="2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Пользователь-1</dc:creator>
  <cp:lastModifiedBy>Пользователь</cp:lastModifiedBy>
  <cp:lastPrinted>2020-05-13T08:49:57Z</cp:lastPrinted>
  <dcterms:created xsi:type="dcterms:W3CDTF">2015-02-25T01:00:12Z</dcterms:created>
  <dcterms:modified xsi:type="dcterms:W3CDTF">2021-04-26T08:50:25Z</dcterms:modified>
</cp:coreProperties>
</file>